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hiego\Desktop\Transporte\"/>
    </mc:Choice>
  </mc:AlternateContent>
  <xr:revisionPtr revIDLastSave="0" documentId="13_ncr:1_{74DB6694-24BC-49A5-A704-BCA307346E97}" xr6:coauthVersionLast="47" xr6:coauthVersionMax="47" xr10:uidLastSave="{00000000-0000-0000-0000-000000000000}"/>
  <bookViews>
    <workbookView xWindow="28680" yWindow="-120" windowWidth="29040" windowHeight="15840" xr2:uid="{47A78277-5F6E-4C28-A73B-2FF9CDD323B4}"/>
  </bookViews>
  <sheets>
    <sheet name="Custo e Formação de Preç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12" i="1" l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70" i="1" l="1"/>
</calcChain>
</file>

<file path=xl/sharedStrings.xml><?xml version="1.0" encoding="utf-8"?>
<sst xmlns="http://schemas.openxmlformats.org/spreadsheetml/2006/main" count="76" uniqueCount="76">
  <si>
    <t>Item</t>
  </si>
  <si>
    <t>Denominação</t>
  </si>
  <si>
    <t>Total</t>
  </si>
  <si>
    <t>ARA01 - ÔNIBUS EXECUTIVO (COM MOTORISTA)</t>
  </si>
  <si>
    <t>ARA02 - MICRO-ÔNIBUS EXECUTIVO (COM MOTORISTA)</t>
  </si>
  <si>
    <t>CAN01 - ÔNIBUS EXECUTIVO (COM MOTORISTA)</t>
  </si>
  <si>
    <t>CAN02 - VAN EXECUTIVA (COM MOTORISTA)</t>
  </si>
  <si>
    <t>CDR01 - ÔNIBUS EXECUTIVO (COM MOTORISTA)</t>
  </si>
  <si>
    <t>CDR02 - MICRO-ÔNIBUS EXECUTIVO (COM MOTORISTA)</t>
  </si>
  <si>
    <t>CDR03 - VAN EXECUTIVA (COM MOTORISTA)</t>
  </si>
  <si>
    <t>CHA01 - ÔNIBUS EXECUTIVO (COM MOTORISTA)</t>
  </si>
  <si>
    <t>CHA02 - ÔNIBUS LEITO (COM MOTORISTA)</t>
  </si>
  <si>
    <t>CRI01 - ÔNIBUS EXECUTIVO (COM MOTORISTA)</t>
  </si>
  <si>
    <t>CRI02 - MICRO-ÔNIBUS EXECUTIVO (COM MOTORISTA)</t>
  </si>
  <si>
    <t>CRI03 - VAN EXECUTIVA (COM MOTORISTA)</t>
  </si>
  <si>
    <t>CTE01 - ÔNIBUS EXECUTIVO (COM MOTORISTA)</t>
  </si>
  <si>
    <t>CTE02 - ÔNIBUS LEITO (COM MOTORISTA)</t>
  </si>
  <si>
    <t>CTE03 - MICRO-ÔNIBUS EXECUTIVO (COM MOTORISTA)</t>
  </si>
  <si>
    <t>FLN01 - ÔNIBUS LEITO (COM MOTORISTA)</t>
  </si>
  <si>
    <t>GAS01 - ÔNIBUS EXECUTIVO (COM MOTORISTA)</t>
  </si>
  <si>
    <t>GAS02 - MICRO-ÔNIBUS EXECUTIVO (COM MOTORISTA)</t>
  </si>
  <si>
    <t>GPB01 - ÔNIBUS EXECUTIVO (COM MOTORISTA)</t>
  </si>
  <si>
    <t>GPB02 - MICRO-ÔNIBUS EXECUTIVO (COM MOTORISTA)</t>
  </si>
  <si>
    <t>GPB03 - VAN EXECUTIVA (COM MOTORISTA)</t>
  </si>
  <si>
    <t>ITJ01 - ÔNIBUS EXECUTIVO (COM MOTORISTA)</t>
  </si>
  <si>
    <t>ITJ02 - MICRO-ÔNIBUS EXECUTIVO (COM MOTORISTA)</t>
  </si>
  <si>
    <t>JAR01 - ÔNIBUS EXECUTIVO (COM MOTORISTA)</t>
  </si>
  <si>
    <t>JAR02 - MICRO-ÔNIBUS EXECUTIVO (COM MOTORISTA)</t>
  </si>
  <si>
    <t>JLE01 - ÔNIBUS EXECUTIVO (COM MOTORISTA)</t>
  </si>
  <si>
    <t>JLE02 - MICRO-ÔNIBUS EXECUTIVO (COM MOTORISTA)</t>
  </si>
  <si>
    <t>LGS01 - ÔNIBUS EXECUTIVO (COM MOTORISTA)</t>
  </si>
  <si>
    <t>LGS02 - ÔNIBUS LEITO (COM MOTORISTA)</t>
  </si>
  <si>
    <t>LGS03 - MICRO-ÔNIBUS EXECUTIVO (COM MOTORISTA)</t>
  </si>
  <si>
    <t>LGS04 - VAN EXECUTIVA (COM MOTORISTA)</t>
  </si>
  <si>
    <t>PHB01 - ÔNIBUS EXECUTIVO (COM MOTORISTA)</t>
  </si>
  <si>
    <t>PHB02 - MICRO-ÔNIBUS EXECUTIVO (COM MOTORISTA)</t>
  </si>
  <si>
    <t>RAU01 - ÔNIBUS EXECUTIVO (COM MOTORISTA)</t>
  </si>
  <si>
    <t>RAU02 - MICRO-ÔNIBUS EXECUTIVO (COM MOTORISTA)</t>
  </si>
  <si>
    <t>REI-PROEN - ÔNIBUS EXECUTIVO (COM MOTORISTA)</t>
  </si>
  <si>
    <t>SCA01 - ÔNIBUS EXECUTIVO (COM MOTORISTA)</t>
  </si>
  <si>
    <t>SCA02 - ÔNIBUS LEITO (COM MOTORISTA)</t>
  </si>
  <si>
    <t>SCA03 - MICRO-ÔNIBUS EXECUTIVO (COM MOTORISTA)</t>
  </si>
  <si>
    <t>SJE01 - ÔNIBUS EXECUTIVO (COM MOTORISTA)</t>
  </si>
  <si>
    <t>SLO01 - ÔNIBUS EXECUTIVO (COM MOTORISTA)</t>
  </si>
  <si>
    <t>SLO02 - ÔNIBUS LEITO (COM MOTORISTA)</t>
  </si>
  <si>
    <t>SLO03 - MICRO-ÔNIBUS EXECUTIVO</t>
  </si>
  <si>
    <t>SLO04 - VAN EXECUTIVA (COM MOTORISTA)</t>
  </si>
  <si>
    <t>SMO01 - ÔNIBUS EXECUTIVO (COM MOTORISTA)</t>
  </si>
  <si>
    <t>SMO02 - ÔNIBUS LEITO (COM MOTORISTA)</t>
  </si>
  <si>
    <t>SMO03 - MICRO-ÔNIBUS EXECUTIVO (COM MOTORISTA)</t>
  </si>
  <si>
    <t>SMO04 - VAN EXECUTIVA (COM MOTORISTA)</t>
  </si>
  <si>
    <t>TUB01 - ÔNIBUS EXECUTIVO (COM MOTORISTA)</t>
  </si>
  <si>
    <t>TUB02 - MICRO-ÔNIBUS EXECUTIVO (COM MOTORISTA)</t>
  </si>
  <si>
    <t>URU01 - ÔNIBUS EXECUTIVO (COM MOTORISTA)</t>
  </si>
  <si>
    <t>XXE01 - ÔNIBUS EXECUTIVO (COM MOTORISTA)</t>
  </si>
  <si>
    <t>XXE02 - ÔNIBUS LEITO (COM MOTORISTA)</t>
  </si>
  <si>
    <t>XXE03 - MICRO-ÔNIBUS EXECUTIVO (COM MOTORISTA)</t>
  </si>
  <si>
    <t>XXE04 - VAN EXECUTIVA (COM MOTORISTA)</t>
  </si>
  <si>
    <t>Qtd de Horas</t>
  </si>
  <si>
    <t>Valor da Hora</t>
  </si>
  <si>
    <t>Qtd de KM</t>
  </si>
  <si>
    <t>Valor do KM</t>
  </si>
  <si>
    <t>TOTAL</t>
  </si>
  <si>
    <t>Valor da HORA Ônibus Executivo</t>
  </si>
  <si>
    <t>Valor da DIÁRIA Ônibus Executivo</t>
  </si>
  <si>
    <t>Valor da DIÁRIA Ônibus Leito</t>
  </si>
  <si>
    <t>Valor da HORA Ônibus Leito</t>
  </si>
  <si>
    <t>Valor da DIÁRIA Micro-Ônibus</t>
  </si>
  <si>
    <t>Valor da HORA  Micro-Ônibus</t>
  </si>
  <si>
    <t>Valor da DIÁRIA Van</t>
  </si>
  <si>
    <t>Valor da HORA  Van</t>
  </si>
  <si>
    <t>Valor da Quilômetro (KM) Ônibus Executivo</t>
  </si>
  <si>
    <t>Valor da Quilômetro (KM) Ônibus Leito</t>
  </si>
  <si>
    <t>Valor da Quilômetro (KM) Micro-Ônibus</t>
  </si>
  <si>
    <t>Valor da Quilômetro (KM) Van</t>
  </si>
  <si>
    <t>Anexo I - Planilha de Custo e Formação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</si>
</sst>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8" formatCode="&quot;R$&quot;\ #,##0.00"/>
  </numFmts>
  <fonts count="7" x14ac:knownFonts="1">
    <font>
      <sz val="11"/>
      <color theme="1"/>
      <name val="Aptos Narrow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EDFE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8" fontId="2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01474-2F90-49EC-87D7-48049946F310}">
  <dimension ref="A1:I70"/>
  <sheetViews>
    <sheetView tabSelected="1" zoomScale="120" zoomScaleNormal="120" workbookViewId="0">
      <selection activeCell="I19" sqref="I19"/>
    </sheetView>
  </sheetViews>
  <sheetFormatPr defaultRowHeight="10.199999999999999" x14ac:dyDescent="0.3"/>
  <cols>
    <col min="1" max="1" width="5.6640625" style="9" customWidth="1"/>
    <col min="2" max="2" width="26.21875" style="9" customWidth="1"/>
    <col min="3" max="3" width="14.33203125" style="9" customWidth="1"/>
    <col min="4" max="4" width="13.6640625" style="11" customWidth="1"/>
    <col min="5" max="5" width="11.109375" style="10" customWidth="1"/>
    <col min="6" max="6" width="12.33203125" style="9" customWidth="1"/>
    <col min="7" max="7" width="14.88671875" style="9" bestFit="1" customWidth="1"/>
    <col min="8" max="16384" width="8.88671875" style="9"/>
  </cols>
  <sheetData>
    <row r="1" spans="1:9" ht="21" customHeight="1" x14ac:dyDescent="0.3">
      <c r="A1" s="16" t="s">
        <v>75</v>
      </c>
      <c r="B1" s="16"/>
      <c r="C1" s="16"/>
      <c r="D1" s="16"/>
      <c r="E1" s="16"/>
      <c r="F1" s="16"/>
      <c r="G1" s="16"/>
    </row>
    <row r="2" spans="1:9" ht="18" customHeight="1" x14ac:dyDescent="0.3">
      <c r="A2" s="12" t="s">
        <v>64</v>
      </c>
      <c r="B2" s="12"/>
      <c r="C2" s="12"/>
      <c r="D2" s="12"/>
      <c r="E2" s="12"/>
      <c r="F2" s="12"/>
      <c r="G2" s="8">
        <v>1442.88</v>
      </c>
      <c r="I2" s="11"/>
    </row>
    <row r="3" spans="1:9" ht="18" customHeight="1" x14ac:dyDescent="0.3">
      <c r="A3" s="12" t="s">
        <v>63</v>
      </c>
      <c r="B3" s="12"/>
      <c r="C3" s="12"/>
      <c r="D3" s="12"/>
      <c r="E3" s="12"/>
      <c r="F3" s="12"/>
      <c r="G3" s="8">
        <v>60.12</v>
      </c>
    </row>
    <row r="4" spans="1:9" ht="18" customHeight="1" x14ac:dyDescent="0.3">
      <c r="A4" s="12" t="s">
        <v>71</v>
      </c>
      <c r="B4" s="12"/>
      <c r="C4" s="12"/>
      <c r="D4" s="12"/>
      <c r="E4" s="12"/>
      <c r="F4" s="12"/>
      <c r="G4" s="8">
        <v>11.05</v>
      </c>
    </row>
    <row r="5" spans="1:9" ht="18" customHeight="1" x14ac:dyDescent="0.3">
      <c r="A5" s="12" t="s">
        <v>65</v>
      </c>
      <c r="B5" s="12"/>
      <c r="C5" s="12"/>
      <c r="D5" s="12"/>
      <c r="E5" s="12"/>
      <c r="F5" s="12"/>
      <c r="G5" s="8">
        <v>1849.92</v>
      </c>
    </row>
    <row r="6" spans="1:9" ht="18" customHeight="1" x14ac:dyDescent="0.3">
      <c r="A6" s="12" t="s">
        <v>66</v>
      </c>
      <c r="B6" s="12"/>
      <c r="C6" s="12"/>
      <c r="D6" s="12"/>
      <c r="E6" s="12"/>
      <c r="F6" s="12"/>
      <c r="G6" s="8">
        <v>77.08</v>
      </c>
    </row>
    <row r="7" spans="1:9" ht="18" customHeight="1" x14ac:dyDescent="0.3">
      <c r="A7" s="12" t="s">
        <v>72</v>
      </c>
      <c r="B7" s="12"/>
      <c r="C7" s="12"/>
      <c r="D7" s="12"/>
      <c r="E7" s="12"/>
      <c r="F7" s="12"/>
      <c r="G7" s="8">
        <v>11.05</v>
      </c>
    </row>
    <row r="8" spans="1:9" ht="18" customHeight="1" x14ac:dyDescent="0.3">
      <c r="A8" s="12" t="s">
        <v>67</v>
      </c>
      <c r="B8" s="12"/>
      <c r="C8" s="12"/>
      <c r="D8" s="12"/>
      <c r="E8" s="12"/>
      <c r="F8" s="12"/>
      <c r="G8" s="8">
        <v>1176.72</v>
      </c>
    </row>
    <row r="9" spans="1:9" ht="18" customHeight="1" x14ac:dyDescent="0.3">
      <c r="A9" s="12" t="s">
        <v>68</v>
      </c>
      <c r="B9" s="12"/>
      <c r="C9" s="12"/>
      <c r="D9" s="12"/>
      <c r="E9" s="12"/>
      <c r="F9" s="12"/>
      <c r="G9" s="8">
        <v>49.03</v>
      </c>
    </row>
    <row r="10" spans="1:9" ht="18" customHeight="1" x14ac:dyDescent="0.3">
      <c r="A10" s="12" t="s">
        <v>73</v>
      </c>
      <c r="B10" s="12"/>
      <c r="C10" s="12"/>
      <c r="D10" s="12"/>
      <c r="E10" s="12"/>
      <c r="F10" s="12"/>
      <c r="G10" s="8">
        <v>7.78</v>
      </c>
    </row>
    <row r="11" spans="1:9" ht="18" customHeight="1" x14ac:dyDescent="0.3">
      <c r="A11" s="12" t="s">
        <v>69</v>
      </c>
      <c r="B11" s="12"/>
      <c r="C11" s="12"/>
      <c r="D11" s="12"/>
      <c r="E11" s="12"/>
      <c r="F11" s="12"/>
      <c r="G11" s="8">
        <v>592.32000000000005</v>
      </c>
    </row>
    <row r="12" spans="1:9" ht="18" customHeight="1" x14ac:dyDescent="0.3">
      <c r="A12" s="12" t="s">
        <v>70</v>
      </c>
      <c r="B12" s="12"/>
      <c r="C12" s="12"/>
      <c r="D12" s="12"/>
      <c r="E12" s="12"/>
      <c r="F12" s="12"/>
      <c r="G12" s="8">
        <f>24.68</f>
        <v>24.68</v>
      </c>
    </row>
    <row r="13" spans="1:9" ht="18" customHeight="1" x14ac:dyDescent="0.3">
      <c r="A13" s="12" t="s">
        <v>74</v>
      </c>
      <c r="B13" s="12"/>
      <c r="C13" s="12"/>
      <c r="D13" s="12"/>
      <c r="E13" s="12"/>
      <c r="F13" s="12"/>
      <c r="G13" s="8">
        <v>5.44</v>
      </c>
    </row>
    <row r="14" spans="1:9" ht="13.2" x14ac:dyDescent="0.3">
      <c r="A14" s="6" t="s">
        <v>0</v>
      </c>
      <c r="B14" s="6" t="s">
        <v>1</v>
      </c>
      <c r="C14" s="6" t="s">
        <v>58</v>
      </c>
      <c r="D14" s="13" t="s">
        <v>59</v>
      </c>
      <c r="E14" s="7" t="s">
        <v>60</v>
      </c>
      <c r="F14" s="6" t="s">
        <v>61</v>
      </c>
      <c r="G14" s="6" t="s">
        <v>2</v>
      </c>
    </row>
    <row r="15" spans="1:9" ht="20.399999999999999" x14ac:dyDescent="0.3">
      <c r="A15" s="1">
        <v>1</v>
      </c>
      <c r="B15" s="2" t="s">
        <v>3</v>
      </c>
      <c r="C15" s="2">
        <v>876</v>
      </c>
      <c r="D15" s="3">
        <v>60.12</v>
      </c>
      <c r="E15" s="4">
        <v>20200</v>
      </c>
      <c r="F15" s="5">
        <v>11.05</v>
      </c>
      <c r="G15" s="3">
        <f>(C15*D15)+(E15*F15)</f>
        <v>275875.12</v>
      </c>
    </row>
    <row r="16" spans="1:9" ht="20.399999999999999" x14ac:dyDescent="0.3">
      <c r="A16" s="1">
        <v>2</v>
      </c>
      <c r="B16" s="2" t="s">
        <v>4</v>
      </c>
      <c r="C16" s="2">
        <v>28</v>
      </c>
      <c r="D16" s="3">
        <v>49.03</v>
      </c>
      <c r="E16" s="4">
        <v>600</v>
      </c>
      <c r="F16" s="5">
        <v>7.78</v>
      </c>
      <c r="G16" s="3">
        <f>(C16*D16)+(E16*F16)</f>
        <v>6040.84</v>
      </c>
    </row>
    <row r="17" spans="1:7" ht="20.399999999999999" x14ac:dyDescent="0.3">
      <c r="A17" s="1">
        <v>3</v>
      </c>
      <c r="B17" s="2" t="s">
        <v>5</v>
      </c>
      <c r="C17" s="2">
        <v>613</v>
      </c>
      <c r="D17" s="3">
        <v>60.12</v>
      </c>
      <c r="E17" s="4">
        <v>15400</v>
      </c>
      <c r="F17" s="5">
        <v>11.05</v>
      </c>
      <c r="G17" s="3">
        <f>(C17*D17)+(E17*F17)</f>
        <v>207023.56</v>
      </c>
    </row>
    <row r="18" spans="1:7" ht="20.399999999999999" x14ac:dyDescent="0.3">
      <c r="A18" s="1">
        <v>4</v>
      </c>
      <c r="B18" s="2" t="s">
        <v>6</v>
      </c>
      <c r="C18" s="2">
        <v>208</v>
      </c>
      <c r="D18" s="3">
        <v>24.68</v>
      </c>
      <c r="E18" s="4">
        <v>4600</v>
      </c>
      <c r="F18" s="5">
        <v>5.44</v>
      </c>
      <c r="G18" s="3">
        <f>(C18*D18)+(E18*F18)</f>
        <v>30157.439999999999</v>
      </c>
    </row>
    <row r="19" spans="1:7" ht="20.399999999999999" x14ac:dyDescent="0.3">
      <c r="A19" s="1">
        <v>5</v>
      </c>
      <c r="B19" s="2" t="s">
        <v>7</v>
      </c>
      <c r="C19" s="2">
        <v>440</v>
      </c>
      <c r="D19" s="3">
        <v>60.12</v>
      </c>
      <c r="E19" s="4">
        <v>12200</v>
      </c>
      <c r="F19" s="5">
        <v>11.05</v>
      </c>
      <c r="G19" s="3">
        <f>(C19*D19)+(E19*F19)</f>
        <v>161262.79999999999</v>
      </c>
    </row>
    <row r="20" spans="1:7" ht="20.399999999999999" x14ac:dyDescent="0.3">
      <c r="A20" s="1">
        <v>6</v>
      </c>
      <c r="B20" s="2" t="s">
        <v>8</v>
      </c>
      <c r="C20" s="2">
        <v>90</v>
      </c>
      <c r="D20" s="3">
        <v>49.03</v>
      </c>
      <c r="E20" s="4">
        <v>400</v>
      </c>
      <c r="F20" s="5">
        <v>7.78</v>
      </c>
      <c r="G20" s="3">
        <f>(C20*D20)+(E20*F20)</f>
        <v>7524.7</v>
      </c>
    </row>
    <row r="21" spans="1:7" ht="20.399999999999999" x14ac:dyDescent="0.3">
      <c r="A21" s="1">
        <v>7</v>
      </c>
      <c r="B21" s="2" t="s">
        <v>9</v>
      </c>
      <c r="C21" s="2">
        <v>60</v>
      </c>
      <c r="D21" s="3">
        <v>24.68</v>
      </c>
      <c r="E21" s="4">
        <v>200</v>
      </c>
      <c r="F21" s="5">
        <v>5.44</v>
      </c>
      <c r="G21" s="3">
        <f>(C21*D21)+(E21*F21)</f>
        <v>2568.8000000000002</v>
      </c>
    </row>
    <row r="22" spans="1:7" ht="20.399999999999999" x14ac:dyDescent="0.3">
      <c r="A22" s="1">
        <v>8</v>
      </c>
      <c r="B22" s="2" t="s">
        <v>10</v>
      </c>
      <c r="C22" s="2">
        <v>106</v>
      </c>
      <c r="D22" s="3">
        <v>60.12</v>
      </c>
      <c r="E22" s="4">
        <v>3600</v>
      </c>
      <c r="F22" s="5">
        <v>11.05</v>
      </c>
      <c r="G22" s="3">
        <f>(C22*D22)+(E22*F22)</f>
        <v>46152.72</v>
      </c>
    </row>
    <row r="23" spans="1:7" ht="20.399999999999999" x14ac:dyDescent="0.3">
      <c r="A23" s="1">
        <v>9</v>
      </c>
      <c r="B23" s="2" t="s">
        <v>11</v>
      </c>
      <c r="C23" s="2">
        <v>170</v>
      </c>
      <c r="D23" s="3">
        <v>77.08</v>
      </c>
      <c r="E23" s="4">
        <v>4800</v>
      </c>
      <c r="F23" s="5">
        <v>11.05</v>
      </c>
      <c r="G23" s="3">
        <f>(C23*D23)+(E23*F23)</f>
        <v>66143.600000000006</v>
      </c>
    </row>
    <row r="24" spans="1:7" ht="20.399999999999999" x14ac:dyDescent="0.3">
      <c r="A24" s="1">
        <v>10</v>
      </c>
      <c r="B24" s="2" t="s">
        <v>12</v>
      </c>
      <c r="C24" s="2">
        <v>500</v>
      </c>
      <c r="D24" s="3">
        <v>60.12</v>
      </c>
      <c r="E24" s="4">
        <v>12000</v>
      </c>
      <c r="F24" s="5">
        <v>11.05</v>
      </c>
      <c r="G24" s="3">
        <f>(C24*D24)+(E24*F24)</f>
        <v>162660</v>
      </c>
    </row>
    <row r="25" spans="1:7" ht="20.399999999999999" x14ac:dyDescent="0.3">
      <c r="A25" s="1">
        <v>11</v>
      </c>
      <c r="B25" s="2" t="s">
        <v>13</v>
      </c>
      <c r="C25" s="2">
        <v>100</v>
      </c>
      <c r="D25" s="3">
        <v>49.03</v>
      </c>
      <c r="E25" s="4">
        <v>1500</v>
      </c>
      <c r="F25" s="5">
        <v>7.78</v>
      </c>
      <c r="G25" s="3">
        <f>(C25*D25)+(E25*F25)</f>
        <v>16573</v>
      </c>
    </row>
    <row r="26" spans="1:7" ht="20.399999999999999" x14ac:dyDescent="0.3">
      <c r="A26" s="1">
        <v>12</v>
      </c>
      <c r="B26" s="2" t="s">
        <v>14</v>
      </c>
      <c r="C26" s="2">
        <v>50</v>
      </c>
      <c r="D26" s="3">
        <v>24.68</v>
      </c>
      <c r="E26" s="4">
        <v>2000</v>
      </c>
      <c r="F26" s="5">
        <v>5.44</v>
      </c>
      <c r="G26" s="3">
        <f>(C26*D26)+(E26*F26)</f>
        <v>12114</v>
      </c>
    </row>
    <row r="27" spans="1:7" ht="20.399999999999999" x14ac:dyDescent="0.3">
      <c r="A27" s="1">
        <v>13</v>
      </c>
      <c r="B27" s="2" t="s">
        <v>15</v>
      </c>
      <c r="C27" s="2">
        <v>500</v>
      </c>
      <c r="D27" s="3">
        <v>60.12</v>
      </c>
      <c r="E27" s="4">
        <v>8780</v>
      </c>
      <c r="F27" s="5">
        <v>11.05</v>
      </c>
      <c r="G27" s="3">
        <f>(C27*D27)+(E27*F27)</f>
        <v>127079</v>
      </c>
    </row>
    <row r="28" spans="1:7" ht="20.399999999999999" x14ac:dyDescent="0.3">
      <c r="A28" s="1">
        <v>14</v>
      </c>
      <c r="B28" s="2" t="s">
        <v>16</v>
      </c>
      <c r="C28" s="2">
        <v>80</v>
      </c>
      <c r="D28" s="3">
        <v>77.08</v>
      </c>
      <c r="E28" s="4">
        <v>1600</v>
      </c>
      <c r="F28" s="5">
        <v>11.05</v>
      </c>
      <c r="G28" s="3">
        <f>(C28*D28)+(E28*F28)</f>
        <v>23846.400000000001</v>
      </c>
    </row>
    <row r="29" spans="1:7" ht="20.399999999999999" x14ac:dyDescent="0.3">
      <c r="A29" s="1">
        <v>15</v>
      </c>
      <c r="B29" s="2" t="s">
        <v>17</v>
      </c>
      <c r="C29" s="2">
        <v>116</v>
      </c>
      <c r="D29" s="3">
        <v>49.03</v>
      </c>
      <c r="E29" s="4">
        <v>1722</v>
      </c>
      <c r="F29" s="5">
        <v>7.78</v>
      </c>
      <c r="G29" s="3">
        <f>(C29*D29)+(E29*F29)</f>
        <v>19084.64</v>
      </c>
    </row>
    <row r="30" spans="1:7" ht="20.399999999999999" x14ac:dyDescent="0.3">
      <c r="A30" s="1">
        <v>16</v>
      </c>
      <c r="B30" s="2" t="s">
        <v>18</v>
      </c>
      <c r="C30" s="2">
        <v>550</v>
      </c>
      <c r="D30" s="3">
        <v>77.08</v>
      </c>
      <c r="E30" s="4">
        <v>19326</v>
      </c>
      <c r="F30" s="5">
        <v>11.05</v>
      </c>
      <c r="G30" s="3">
        <f>(C30*D30)+(E30*F30)</f>
        <v>255946.30000000002</v>
      </c>
    </row>
    <row r="31" spans="1:7" ht="20.399999999999999" x14ac:dyDescent="0.3">
      <c r="A31" s="1">
        <v>17</v>
      </c>
      <c r="B31" s="2" t="s">
        <v>19</v>
      </c>
      <c r="C31" s="2">
        <v>744</v>
      </c>
      <c r="D31" s="3">
        <v>60.12</v>
      </c>
      <c r="E31" s="4">
        <v>7400</v>
      </c>
      <c r="F31" s="5">
        <v>11.05</v>
      </c>
      <c r="G31" s="3">
        <f>(C31*D31)+(E31*F31)</f>
        <v>126499.28</v>
      </c>
    </row>
    <row r="32" spans="1:7" ht="20.399999999999999" x14ac:dyDescent="0.3">
      <c r="A32" s="1">
        <v>18</v>
      </c>
      <c r="B32" s="2" t="s">
        <v>20</v>
      </c>
      <c r="C32" s="2">
        <v>189</v>
      </c>
      <c r="D32" s="3">
        <v>49.03</v>
      </c>
      <c r="E32" s="4">
        <v>3000</v>
      </c>
      <c r="F32" s="5">
        <v>7.78</v>
      </c>
      <c r="G32" s="3">
        <f>(C32*D32)+(E32*F32)</f>
        <v>32606.67</v>
      </c>
    </row>
    <row r="33" spans="1:7" ht="20.399999999999999" x14ac:dyDescent="0.3">
      <c r="A33" s="1">
        <v>19</v>
      </c>
      <c r="B33" s="2" t="s">
        <v>21</v>
      </c>
      <c r="C33" s="2">
        <v>270</v>
      </c>
      <c r="D33" s="3">
        <v>60.12</v>
      </c>
      <c r="E33" s="4">
        <v>7200</v>
      </c>
      <c r="F33" s="5">
        <v>11.05</v>
      </c>
      <c r="G33" s="3">
        <f>(C33*D33)+(E33*F33)</f>
        <v>95792.4</v>
      </c>
    </row>
    <row r="34" spans="1:7" ht="20.399999999999999" x14ac:dyDescent="0.3">
      <c r="A34" s="1">
        <v>20</v>
      </c>
      <c r="B34" s="2" t="s">
        <v>22</v>
      </c>
      <c r="C34" s="2">
        <v>112</v>
      </c>
      <c r="D34" s="3">
        <v>49.03</v>
      </c>
      <c r="E34" s="4">
        <v>2000</v>
      </c>
      <c r="F34" s="5">
        <v>7.78</v>
      </c>
      <c r="G34" s="3">
        <f>(C34*D34)+(E34*F34)</f>
        <v>21051.360000000001</v>
      </c>
    </row>
    <row r="35" spans="1:7" ht="20.399999999999999" x14ac:dyDescent="0.3">
      <c r="A35" s="1">
        <v>21</v>
      </c>
      <c r="B35" s="2" t="s">
        <v>23</v>
      </c>
      <c r="C35" s="2">
        <v>168</v>
      </c>
      <c r="D35" s="3">
        <v>24.68</v>
      </c>
      <c r="E35" s="4">
        <v>2800</v>
      </c>
      <c r="F35" s="5">
        <v>5.44</v>
      </c>
      <c r="G35" s="3">
        <f>(C35*D35)+(E35*F35)</f>
        <v>19378.240000000002</v>
      </c>
    </row>
    <row r="36" spans="1:7" ht="20.399999999999999" x14ac:dyDescent="0.3">
      <c r="A36" s="1">
        <v>22</v>
      </c>
      <c r="B36" s="2" t="s">
        <v>24</v>
      </c>
      <c r="C36" s="2">
        <v>82</v>
      </c>
      <c r="D36" s="3">
        <v>60.12</v>
      </c>
      <c r="E36" s="4">
        <v>1800</v>
      </c>
      <c r="F36" s="5">
        <v>11.05</v>
      </c>
      <c r="G36" s="3">
        <f>(C36*D36)+(E36*F36)</f>
        <v>24819.84</v>
      </c>
    </row>
    <row r="37" spans="1:7" ht="20.399999999999999" x14ac:dyDescent="0.3">
      <c r="A37" s="1">
        <v>23</v>
      </c>
      <c r="B37" s="2" t="s">
        <v>25</v>
      </c>
      <c r="C37" s="2">
        <v>19</v>
      </c>
      <c r="D37" s="3">
        <v>49.03</v>
      </c>
      <c r="E37" s="4">
        <v>400</v>
      </c>
      <c r="F37" s="5">
        <v>7.78</v>
      </c>
      <c r="G37" s="3">
        <f>(C37*D37)+(E37*F37)</f>
        <v>4043.57</v>
      </c>
    </row>
    <row r="38" spans="1:7" ht="20.399999999999999" x14ac:dyDescent="0.3">
      <c r="A38" s="1">
        <v>24</v>
      </c>
      <c r="B38" s="2" t="s">
        <v>26</v>
      </c>
      <c r="C38" s="2">
        <v>354</v>
      </c>
      <c r="D38" s="3">
        <v>60.12</v>
      </c>
      <c r="E38" s="4">
        <v>18400</v>
      </c>
      <c r="F38" s="5">
        <v>11.05</v>
      </c>
      <c r="G38" s="3">
        <f>(C38*D38)+(E38*F38)</f>
        <v>224602.48</v>
      </c>
    </row>
    <row r="39" spans="1:7" ht="20.399999999999999" x14ac:dyDescent="0.3">
      <c r="A39" s="1">
        <v>25</v>
      </c>
      <c r="B39" s="2" t="s">
        <v>27</v>
      </c>
      <c r="C39" s="2">
        <v>100</v>
      </c>
      <c r="D39" s="3">
        <v>49.03</v>
      </c>
      <c r="E39" s="4">
        <v>1000</v>
      </c>
      <c r="F39" s="5">
        <v>7.78</v>
      </c>
      <c r="G39" s="3">
        <f>(C39*D39)+(E39*F39)</f>
        <v>12683</v>
      </c>
    </row>
    <row r="40" spans="1:7" ht="20.399999999999999" x14ac:dyDescent="0.3">
      <c r="A40" s="1">
        <v>26</v>
      </c>
      <c r="B40" s="2" t="s">
        <v>28</v>
      </c>
      <c r="C40" s="2">
        <v>536</v>
      </c>
      <c r="D40" s="3">
        <v>60.12</v>
      </c>
      <c r="E40" s="4">
        <v>9040</v>
      </c>
      <c r="F40" s="5">
        <v>11.05</v>
      </c>
      <c r="G40" s="3">
        <f>(C40*D40)+(E40*F40)</f>
        <v>132116.32</v>
      </c>
    </row>
    <row r="41" spans="1:7" ht="20.399999999999999" x14ac:dyDescent="0.3">
      <c r="A41" s="1">
        <v>27</v>
      </c>
      <c r="B41" s="2" t="s">
        <v>29</v>
      </c>
      <c r="C41" s="2">
        <v>144</v>
      </c>
      <c r="D41" s="3">
        <v>49.03</v>
      </c>
      <c r="E41" s="4">
        <v>1440</v>
      </c>
      <c r="F41" s="5">
        <v>7.78</v>
      </c>
      <c r="G41" s="3">
        <f>(C41*D41)+(E41*F41)</f>
        <v>18263.52</v>
      </c>
    </row>
    <row r="42" spans="1:7" ht="20.399999999999999" x14ac:dyDescent="0.3">
      <c r="A42" s="1">
        <v>28</v>
      </c>
      <c r="B42" s="2" t="s">
        <v>30</v>
      </c>
      <c r="C42" s="2">
        <v>280</v>
      </c>
      <c r="D42" s="3">
        <v>60.12</v>
      </c>
      <c r="E42" s="4">
        <v>9000</v>
      </c>
      <c r="F42" s="5">
        <v>11.05</v>
      </c>
      <c r="G42" s="3">
        <f>(C42*D42)+(E42*F42)</f>
        <v>116283.6</v>
      </c>
    </row>
    <row r="43" spans="1:7" ht="20.399999999999999" x14ac:dyDescent="0.3">
      <c r="A43" s="1">
        <v>29</v>
      </c>
      <c r="B43" s="2" t="s">
        <v>31</v>
      </c>
      <c r="C43" s="2">
        <v>52</v>
      </c>
      <c r="D43" s="3">
        <v>77.08</v>
      </c>
      <c r="E43" s="4">
        <v>2400</v>
      </c>
      <c r="F43" s="5">
        <v>11.05</v>
      </c>
      <c r="G43" s="3">
        <f>(C43*D43)+(E43*F43)</f>
        <v>30528.16</v>
      </c>
    </row>
    <row r="44" spans="1:7" ht="20.399999999999999" x14ac:dyDescent="0.3">
      <c r="A44" s="1">
        <v>30</v>
      </c>
      <c r="B44" s="2" t="s">
        <v>32</v>
      </c>
      <c r="C44" s="2">
        <v>320</v>
      </c>
      <c r="D44" s="3">
        <v>49.03</v>
      </c>
      <c r="E44" s="4">
        <v>6600</v>
      </c>
      <c r="F44" s="5">
        <v>7.78</v>
      </c>
      <c r="G44" s="3">
        <f>(C44*D44)+(E44*F44)</f>
        <v>67037.600000000006</v>
      </c>
    </row>
    <row r="45" spans="1:7" ht="20.399999999999999" x14ac:dyDescent="0.3">
      <c r="A45" s="1">
        <v>31</v>
      </c>
      <c r="B45" s="2" t="s">
        <v>33</v>
      </c>
      <c r="C45" s="2">
        <v>114</v>
      </c>
      <c r="D45" s="3">
        <v>24.68</v>
      </c>
      <c r="E45" s="4">
        <v>1600</v>
      </c>
      <c r="F45" s="5">
        <v>5.44</v>
      </c>
      <c r="G45" s="3">
        <f>(C45*D45)+(E45*F45)</f>
        <v>11517.52</v>
      </c>
    </row>
    <row r="46" spans="1:7" ht="20.399999999999999" x14ac:dyDescent="0.3">
      <c r="A46" s="1">
        <v>32</v>
      </c>
      <c r="B46" s="2" t="s">
        <v>34</v>
      </c>
      <c r="C46" s="2">
        <v>206</v>
      </c>
      <c r="D46" s="3">
        <v>60.12</v>
      </c>
      <c r="E46" s="4">
        <v>5000</v>
      </c>
      <c r="F46" s="5">
        <v>11.05</v>
      </c>
      <c r="G46" s="3">
        <f>(C46*D46)+(E46*F46)</f>
        <v>67634.720000000001</v>
      </c>
    </row>
    <row r="47" spans="1:7" ht="20.399999999999999" x14ac:dyDescent="0.3">
      <c r="A47" s="1">
        <v>33</v>
      </c>
      <c r="B47" s="2" t="s">
        <v>35</v>
      </c>
      <c r="C47" s="2">
        <v>88</v>
      </c>
      <c r="D47" s="3">
        <v>49.03</v>
      </c>
      <c r="E47" s="4">
        <v>1000</v>
      </c>
      <c r="F47" s="5">
        <v>7.78</v>
      </c>
      <c r="G47" s="3">
        <f>(C47*D47)+(E47*F47)</f>
        <v>12094.64</v>
      </c>
    </row>
    <row r="48" spans="1:7" ht="20.399999999999999" x14ac:dyDescent="0.3">
      <c r="A48" s="1">
        <v>34</v>
      </c>
      <c r="B48" s="2" t="s">
        <v>36</v>
      </c>
      <c r="C48" s="2">
        <v>158</v>
      </c>
      <c r="D48" s="3">
        <v>60.12</v>
      </c>
      <c r="E48" s="4">
        <v>9300</v>
      </c>
      <c r="F48" s="5">
        <v>11.05</v>
      </c>
      <c r="G48" s="3">
        <f>(C48*D48)+(E48*F48)</f>
        <v>112263.95999999999</v>
      </c>
    </row>
    <row r="49" spans="1:7" ht="20.399999999999999" x14ac:dyDescent="0.3">
      <c r="A49" s="1">
        <v>35</v>
      </c>
      <c r="B49" s="2" t="s">
        <v>37</v>
      </c>
      <c r="C49" s="2">
        <v>209</v>
      </c>
      <c r="D49" s="3">
        <v>49.03</v>
      </c>
      <c r="E49" s="4">
        <v>3700</v>
      </c>
      <c r="F49" s="5">
        <v>7.78</v>
      </c>
      <c r="G49" s="3">
        <f>(C49*D49)+(E49*F49)</f>
        <v>39033.270000000004</v>
      </c>
    </row>
    <row r="50" spans="1:7" ht="20.399999999999999" x14ac:dyDescent="0.3">
      <c r="A50" s="1">
        <v>36</v>
      </c>
      <c r="B50" s="2" t="s">
        <v>38</v>
      </c>
      <c r="C50" s="2">
        <v>80</v>
      </c>
      <c r="D50" s="3">
        <v>60.12</v>
      </c>
      <c r="E50" s="4">
        <v>4000</v>
      </c>
      <c r="F50" s="5">
        <v>11.05</v>
      </c>
      <c r="G50" s="3">
        <f>(C50*D50)+(E50*F50)</f>
        <v>49009.599999999999</v>
      </c>
    </row>
    <row r="51" spans="1:7" ht="20.399999999999999" x14ac:dyDescent="0.3">
      <c r="A51" s="1">
        <v>37</v>
      </c>
      <c r="B51" s="2" t="s">
        <v>39</v>
      </c>
      <c r="C51" s="2">
        <v>257</v>
      </c>
      <c r="D51" s="3">
        <v>60.12</v>
      </c>
      <c r="E51" s="4">
        <v>10500</v>
      </c>
      <c r="F51" s="5">
        <v>11.05</v>
      </c>
      <c r="G51" s="3">
        <f>(C51*D51)+(E51*F51)</f>
        <v>131475.84000000003</v>
      </c>
    </row>
    <row r="52" spans="1:7" ht="20.399999999999999" x14ac:dyDescent="0.3">
      <c r="A52" s="1">
        <v>38</v>
      </c>
      <c r="B52" s="2" t="s">
        <v>40</v>
      </c>
      <c r="C52" s="2">
        <v>68</v>
      </c>
      <c r="D52" s="3">
        <v>77.08</v>
      </c>
      <c r="E52" s="4">
        <v>12000</v>
      </c>
      <c r="F52" s="5">
        <v>11.05</v>
      </c>
      <c r="G52" s="3">
        <f>(C52*D52)+(E52*F52)</f>
        <v>137841.44</v>
      </c>
    </row>
    <row r="53" spans="1:7" ht="20.399999999999999" x14ac:dyDescent="0.3">
      <c r="A53" s="1">
        <v>39</v>
      </c>
      <c r="B53" s="2" t="s">
        <v>41</v>
      </c>
      <c r="C53" s="2">
        <v>141</v>
      </c>
      <c r="D53" s="3">
        <v>49.03</v>
      </c>
      <c r="E53" s="4">
        <v>2200</v>
      </c>
      <c r="F53" s="5">
        <v>7.78</v>
      </c>
      <c r="G53" s="3">
        <f>(C53*D53)+(E53*F53)</f>
        <v>24029.23</v>
      </c>
    </row>
    <row r="54" spans="1:7" ht="20.399999999999999" x14ac:dyDescent="0.3">
      <c r="A54" s="1">
        <v>40</v>
      </c>
      <c r="B54" s="2" t="s">
        <v>42</v>
      </c>
      <c r="C54" s="2">
        <v>240</v>
      </c>
      <c r="D54" s="3">
        <v>60.12</v>
      </c>
      <c r="E54" s="4">
        <v>3200</v>
      </c>
      <c r="F54" s="5">
        <v>11.05</v>
      </c>
      <c r="G54" s="3">
        <f>(C54*D54)+(E54*F54)</f>
        <v>49788.800000000003</v>
      </c>
    </row>
    <row r="55" spans="1:7" ht="20.399999999999999" x14ac:dyDescent="0.3">
      <c r="A55" s="1">
        <v>41</v>
      </c>
      <c r="B55" s="2" t="s">
        <v>43</v>
      </c>
      <c r="C55" s="2">
        <v>140</v>
      </c>
      <c r="D55" s="3">
        <v>60.12</v>
      </c>
      <c r="E55" s="4">
        <v>2400</v>
      </c>
      <c r="F55" s="5">
        <v>11.05</v>
      </c>
      <c r="G55" s="3">
        <f>(C55*D55)+(E55*F55)</f>
        <v>34936.800000000003</v>
      </c>
    </row>
    <row r="56" spans="1:7" ht="20.399999999999999" x14ac:dyDescent="0.3">
      <c r="A56" s="1">
        <v>42</v>
      </c>
      <c r="B56" s="2" t="s">
        <v>44</v>
      </c>
      <c r="C56" s="2">
        <v>140</v>
      </c>
      <c r="D56" s="3">
        <v>77.08</v>
      </c>
      <c r="E56" s="4">
        <v>8000</v>
      </c>
      <c r="F56" s="5">
        <v>11.05</v>
      </c>
      <c r="G56" s="3">
        <f>(C56*D56)+(E56*F56)</f>
        <v>99191.2</v>
      </c>
    </row>
    <row r="57" spans="1:7" ht="20.399999999999999" x14ac:dyDescent="0.3">
      <c r="A57" s="1">
        <v>43</v>
      </c>
      <c r="B57" s="2" t="s">
        <v>45</v>
      </c>
      <c r="C57" s="2">
        <v>120</v>
      </c>
      <c r="D57" s="3">
        <v>49.03</v>
      </c>
      <c r="E57" s="4">
        <v>1400</v>
      </c>
      <c r="F57" s="5">
        <v>7.78</v>
      </c>
      <c r="G57" s="3">
        <f>(C57*D57)+(E57*F57)</f>
        <v>16775.599999999999</v>
      </c>
    </row>
    <row r="58" spans="1:7" ht="20.399999999999999" x14ac:dyDescent="0.3">
      <c r="A58" s="1">
        <v>44</v>
      </c>
      <c r="B58" s="2" t="s">
        <v>46</v>
      </c>
      <c r="C58" s="2">
        <v>80</v>
      </c>
      <c r="D58" s="3">
        <v>24.68</v>
      </c>
      <c r="E58" s="4">
        <v>600</v>
      </c>
      <c r="F58" s="5">
        <v>5.44</v>
      </c>
      <c r="G58" s="3">
        <f>(C58*D58)+(E58*F58)</f>
        <v>5238.4000000000005</v>
      </c>
    </row>
    <row r="59" spans="1:7" ht="20.399999999999999" x14ac:dyDescent="0.3">
      <c r="A59" s="1">
        <v>45</v>
      </c>
      <c r="B59" s="2" t="s">
        <v>47</v>
      </c>
      <c r="C59" s="2">
        <v>400</v>
      </c>
      <c r="D59" s="3">
        <v>60.12</v>
      </c>
      <c r="E59" s="4">
        <v>6600</v>
      </c>
      <c r="F59" s="5">
        <v>11.05</v>
      </c>
      <c r="G59" s="3">
        <f>(C59*D59)+(E59*F59)</f>
        <v>96978</v>
      </c>
    </row>
    <row r="60" spans="1:7" ht="20.399999999999999" x14ac:dyDescent="0.3">
      <c r="A60" s="1">
        <v>46</v>
      </c>
      <c r="B60" s="2" t="s">
        <v>48</v>
      </c>
      <c r="C60" s="2">
        <v>250</v>
      </c>
      <c r="D60" s="3">
        <v>77.08</v>
      </c>
      <c r="E60" s="4">
        <v>16800</v>
      </c>
      <c r="F60" s="5">
        <v>11.05</v>
      </c>
      <c r="G60" s="3">
        <f>(C60*D60)+(E60*F60)</f>
        <v>204910</v>
      </c>
    </row>
    <row r="61" spans="1:7" ht="20.399999999999999" x14ac:dyDescent="0.3">
      <c r="A61" s="1">
        <v>47</v>
      </c>
      <c r="B61" s="2" t="s">
        <v>49</v>
      </c>
      <c r="C61" s="2">
        <v>54</v>
      </c>
      <c r="D61" s="3">
        <v>49.03</v>
      </c>
      <c r="E61" s="4">
        <v>1200</v>
      </c>
      <c r="F61" s="5">
        <v>7.78</v>
      </c>
      <c r="G61" s="3">
        <f>(C61*D61)+(E61*F61)</f>
        <v>11983.619999999999</v>
      </c>
    </row>
    <row r="62" spans="1:7" ht="20.399999999999999" x14ac:dyDescent="0.3">
      <c r="A62" s="1">
        <v>48</v>
      </c>
      <c r="B62" s="2" t="s">
        <v>50</v>
      </c>
      <c r="C62" s="2">
        <v>90</v>
      </c>
      <c r="D62" s="3">
        <v>24.68</v>
      </c>
      <c r="E62" s="4">
        <v>600</v>
      </c>
      <c r="F62" s="5">
        <v>5.44</v>
      </c>
      <c r="G62" s="3">
        <f>(C62*D62)+(E62*F62)</f>
        <v>5485.2000000000007</v>
      </c>
    </row>
    <row r="63" spans="1:7" ht="20.399999999999999" x14ac:dyDescent="0.3">
      <c r="A63" s="1">
        <v>49</v>
      </c>
      <c r="B63" s="2" t="s">
        <v>51</v>
      </c>
      <c r="C63" s="2">
        <v>1680</v>
      </c>
      <c r="D63" s="3">
        <v>60.12</v>
      </c>
      <c r="E63" s="4">
        <v>26220</v>
      </c>
      <c r="F63" s="5">
        <v>11.05</v>
      </c>
      <c r="G63" s="3">
        <f>(C63*D63)+(E63*F63)</f>
        <v>390732.6</v>
      </c>
    </row>
    <row r="64" spans="1:7" ht="20.399999999999999" x14ac:dyDescent="0.3">
      <c r="A64" s="1">
        <v>50</v>
      </c>
      <c r="B64" s="2" t="s">
        <v>52</v>
      </c>
      <c r="C64" s="2">
        <v>200</v>
      </c>
      <c r="D64" s="3">
        <v>49.03</v>
      </c>
      <c r="E64" s="4">
        <v>2000</v>
      </c>
      <c r="F64" s="5">
        <v>7.78</v>
      </c>
      <c r="G64" s="3">
        <f>(C64*D64)+(E64*F64)</f>
        <v>25366</v>
      </c>
    </row>
    <row r="65" spans="1:7" ht="20.399999999999999" x14ac:dyDescent="0.3">
      <c r="A65" s="1">
        <v>51</v>
      </c>
      <c r="B65" s="2" t="s">
        <v>53</v>
      </c>
      <c r="C65" s="2">
        <v>124</v>
      </c>
      <c r="D65" s="3">
        <v>60.12</v>
      </c>
      <c r="E65" s="4">
        <v>3200</v>
      </c>
      <c r="F65" s="5">
        <v>11.05</v>
      </c>
      <c r="G65" s="3">
        <f>(C65*D65)+(E65*F65)</f>
        <v>42814.879999999997</v>
      </c>
    </row>
    <row r="66" spans="1:7" ht="20.399999999999999" x14ac:dyDescent="0.3">
      <c r="A66" s="1">
        <v>52</v>
      </c>
      <c r="B66" s="2" t="s">
        <v>54</v>
      </c>
      <c r="C66" s="2">
        <v>271</v>
      </c>
      <c r="D66" s="3">
        <v>60.12</v>
      </c>
      <c r="E66" s="4">
        <v>4600</v>
      </c>
      <c r="F66" s="5">
        <v>11.05</v>
      </c>
      <c r="G66" s="3">
        <f>(C66*D66)+(E66*F66)</f>
        <v>67122.52</v>
      </c>
    </row>
    <row r="67" spans="1:7" ht="20.399999999999999" x14ac:dyDescent="0.3">
      <c r="A67" s="1">
        <v>53</v>
      </c>
      <c r="B67" s="2" t="s">
        <v>55</v>
      </c>
      <c r="C67" s="2">
        <v>200</v>
      </c>
      <c r="D67" s="3">
        <v>77.08</v>
      </c>
      <c r="E67" s="4">
        <v>15000</v>
      </c>
      <c r="F67" s="5">
        <v>11.05</v>
      </c>
      <c r="G67" s="3">
        <f>(C67*D67)+(E67*F67)</f>
        <v>181166</v>
      </c>
    </row>
    <row r="68" spans="1:7" ht="20.399999999999999" x14ac:dyDescent="0.3">
      <c r="A68" s="1">
        <v>54</v>
      </c>
      <c r="B68" s="2" t="s">
        <v>56</v>
      </c>
      <c r="C68" s="2">
        <v>80</v>
      </c>
      <c r="D68" s="3">
        <v>49.03</v>
      </c>
      <c r="E68" s="4">
        <v>1400</v>
      </c>
      <c r="F68" s="5">
        <v>7.78</v>
      </c>
      <c r="G68" s="3">
        <f>(C68*D68)+(E68*F68)</f>
        <v>14814.4</v>
      </c>
    </row>
    <row r="69" spans="1:7" ht="20.399999999999999" x14ac:dyDescent="0.3">
      <c r="A69" s="1">
        <v>55</v>
      </c>
      <c r="B69" s="2" t="s">
        <v>57</v>
      </c>
      <c r="C69" s="2">
        <v>60</v>
      </c>
      <c r="D69" s="3">
        <v>24.68</v>
      </c>
      <c r="E69" s="4">
        <v>800</v>
      </c>
      <c r="F69" s="5">
        <v>5.44</v>
      </c>
      <c r="G69" s="3">
        <f>(C69*D69)+(E69*F69)</f>
        <v>5832.8</v>
      </c>
    </row>
    <row r="70" spans="1:7" ht="13.2" x14ac:dyDescent="0.3">
      <c r="A70" s="14" t="s">
        <v>62</v>
      </c>
      <c r="B70" s="14"/>
      <c r="C70" s="14"/>
      <c r="D70" s="14"/>
      <c r="E70" s="14"/>
      <c r="F70" s="14"/>
      <c r="G70" s="15">
        <f>SUM(G15:G69)</f>
        <v>4183796.0000000005</v>
      </c>
    </row>
  </sheetData>
  <mergeCells count="14">
    <mergeCell ref="A70:F70"/>
    <mergeCell ref="A1:G1"/>
    <mergeCell ref="A2:F2"/>
    <mergeCell ref="A3:F3"/>
    <mergeCell ref="A10:F10"/>
    <mergeCell ref="A11:F11"/>
    <mergeCell ref="A12:F12"/>
    <mergeCell ref="A13:F13"/>
    <mergeCell ref="A4:F4"/>
    <mergeCell ref="A5:F5"/>
    <mergeCell ref="A6:F6"/>
    <mergeCell ref="A7:F7"/>
    <mergeCell ref="A8:F8"/>
    <mergeCell ref="A9:F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Custo e Formação de Preço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xxr</dc:creator>
  <cp:lastModifiedBy>xxr</cp:lastModifiedBy>
  <dcterms:created xsi:type="dcterms:W3CDTF">2026-04-30T17:08:37Z</dcterms:created>
  <dcterms:modified xsi:type="dcterms:W3CDTF">2026-04-30T22:22:54Z</dcterms:modified>
</cp:coreProperties>
</file>